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2018" sheetId="1" r:id="rId1"/>
    <sheet name="2019-2020" sheetId="2" r:id="rId2"/>
  </sheets>
  <calcPr calcId="125725"/>
</workbook>
</file>

<file path=xl/calcChain.xml><?xml version="1.0" encoding="utf-8"?>
<calcChain xmlns="http://schemas.openxmlformats.org/spreadsheetml/2006/main">
  <c r="C33" i="1"/>
  <c r="C32"/>
  <c r="C29"/>
  <c r="D18" i="2"/>
  <c r="D27" s="1"/>
  <c r="C18"/>
  <c r="C27" s="1"/>
  <c r="C17" i="1"/>
  <c r="D28" i="2"/>
  <c r="C28"/>
  <c r="C27" i="1"/>
  <c r="C26" l="1"/>
  <c r="C35" s="1"/>
  <c r="C36" i="2"/>
  <c r="D36"/>
</calcChain>
</file>

<file path=xl/sharedStrings.xml><?xml version="1.0" encoding="utf-8"?>
<sst xmlns="http://schemas.openxmlformats.org/spreadsheetml/2006/main" count="98" uniqueCount="54">
  <si>
    <t>Тыс. руб.</t>
  </si>
  <si>
    <t>№</t>
  </si>
  <si>
    <t>Наименование показателей</t>
  </si>
  <si>
    <t>Сумма</t>
  </si>
  <si>
    <t>1.</t>
  </si>
  <si>
    <t>2.</t>
  </si>
  <si>
    <t>Доходы- всего</t>
  </si>
  <si>
    <t>Расходы- всего</t>
  </si>
  <si>
    <t>В том числе:</t>
  </si>
  <si>
    <t>3.</t>
  </si>
  <si>
    <t>4.</t>
  </si>
  <si>
    <t>5.</t>
  </si>
  <si>
    <t>2.1.</t>
  </si>
  <si>
    <t>2.2.</t>
  </si>
  <si>
    <t>2.3.</t>
  </si>
  <si>
    <t>2.4.</t>
  </si>
  <si>
    <t>2.5.</t>
  </si>
  <si>
    <t>2.6.</t>
  </si>
  <si>
    <t>Средства бюджета поселения в размере прогнозируемых поступлений от:</t>
  </si>
  <si>
    <t>к решению Совета депутатов</t>
  </si>
  <si>
    <t>городского поселения Березово</t>
  </si>
  <si>
    <t>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бюджет</t>
  </si>
  <si>
    <t>поступлений в виде межбюджетных трансфертов из вышестоящих бюджетов на финансовое обеспечение дорожной деятельности в отношении автомобильных дорог общего пользования местного значения, а также на капитальный ремонт и ремонт дворовых территорий многоквартирных домов, проездов к дворовым территориям многоквартирных домов;</t>
  </si>
  <si>
    <t>доходов, получаемых в виде арендной платы за земельные участки, расположенные в полосе отвода автомобильных дорог общего пользования местного значения, находящихся в собственности муниципального образования</t>
  </si>
  <si>
    <t>безвозмездных поступлений от физических и юридических лиц, в том числе добровольных пожертвований, на финансовое обеспечение дорожной деятельности в отношении автомобильных порог общего пользования местного значения</t>
  </si>
  <si>
    <t>денежных средств, поступающих в местный бюджет от уплаты неустоек (штрафов, пеней), а также от возмещения убытков муниципального заказчика, взысканных в установленном порядке в связи с нарушением исполнителем (подрядчиком) условий муниципального контракта или иных договоров, финансируемых за счет средств дорожного фонда, или в связи с уклонением от заключения таких контрактов или иных договоров</t>
  </si>
  <si>
    <t>денежных средств, внесенных участником конкурса или аукциона, проводимых в целях заключения муниципального контракта, финансируемого за счет средств дорожного фонда, в качестве обеспечения заявки на участие в таком конкурсе или аукционе в случае уклонения участника конкурса или аукциона от заключения такого контракта и в иных случаях, установленных законодательством Российской Федерации</t>
  </si>
  <si>
    <t>Проектирование, строительство, реконструкцию, капитальный ремонт, ремонт сети автомобильных дорог общего пользования местного значения и искусственных сооружений на них (включая разработку документации по планировке территории для размещения автомобильных дорог, инженерные изыскания, разработку проектной документации, проведение необходимых экспертиз, мероприятия по технологическому присоединению энергопринимающих устройств потребителей к электрическим сетям и т.д.)</t>
  </si>
  <si>
    <t>4.1.</t>
  </si>
  <si>
    <t>4.2.</t>
  </si>
  <si>
    <t>Обеспечение транспортной безопасности объектов дорожного хозяйства</t>
  </si>
  <si>
    <t>4.3.</t>
  </si>
  <si>
    <t>4.4.</t>
  </si>
  <si>
    <t>4.5.</t>
  </si>
  <si>
    <t>4.6.</t>
  </si>
  <si>
    <t>Остаток средств на конец отчетного года</t>
  </si>
  <si>
    <t>Капитальный ремонт и ремонт дворовых территорий многоквартирных домов, подъездов к дворовым территориям многоквартирных домов населенных пунктов</t>
  </si>
  <si>
    <t>Содержание действующей сети автомобильных дорог</t>
  </si>
  <si>
    <t>Обустройство дорог, организация и обеспечение безопасности движения</t>
  </si>
  <si>
    <t xml:space="preserve">Реализация прочих мероприятий, необходимых для развития и функционирования сети автомобильных дорог общего пользования местного </t>
  </si>
  <si>
    <t>тыс. руб.</t>
  </si>
  <si>
    <t xml:space="preserve">Остаток средств на начало очередного финансового года </t>
  </si>
  <si>
    <t>2.7.</t>
  </si>
  <si>
    <t xml:space="preserve"> от ____  декабря  2017  года  № ______ </t>
  </si>
  <si>
    <t>налоговых и неналоговых доходов (за исключением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производимых на территории Российской Федерации, подлежащих зачислению в местный бюджет) не более 20%, предусмотренных решением о бюджете на очередной год и плановый период</t>
  </si>
  <si>
    <t xml:space="preserve">2.8. </t>
  </si>
  <si>
    <t xml:space="preserve">Смета муниципального дорожного фонда городского поселения                                           Березово на плановый период 2019 - 2020г. </t>
  </si>
  <si>
    <t>2019 г</t>
  </si>
  <si>
    <t>2020г</t>
  </si>
  <si>
    <t>дотация бюджету поселения на выравнивание бюджетной обеспеченности не более 25%, предусмотренной решением о бюджете на очередной год и плановый период</t>
  </si>
  <si>
    <t xml:space="preserve"> Приложение 16</t>
  </si>
  <si>
    <t>Реализация прочих мероприятий, необходимых для развития и функционирования сети автомобильных дорог общего пользования местного значения</t>
  </si>
  <si>
    <t xml:space="preserve"> Приложение 15</t>
  </si>
  <si>
    <t xml:space="preserve">Смета муниципального дорожного фонда городского поселения  Березово на 2018 год 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</si>
</sst>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_-* #,##0.0_р_._-;\-* #,##0.0_р_._-;_-* &quot;-&quot;??_р_._-;_-@_-"/>
    <numFmt numFmtId="166" formatCode="#,##0.0"/>
  </numFmts>
  <fonts count="20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Alignment="1">
      <alignment horizontal="right"/>
    </xf>
    <xf numFmtId="0" fontId="4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6" fontId="2" fillId="3" borderId="1" xfId="0" applyNumberFormat="1" applyFont="1" applyFill="1" applyBorder="1" applyAlignment="1">
      <alignment horizontal="center" vertical="center" wrapText="1"/>
    </xf>
    <xf numFmtId="16" fontId="4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 wrapText="1"/>
    </xf>
    <xf numFmtId="166" fontId="2" fillId="2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165" fontId="7" fillId="0" borderId="1" xfId="1" applyNumberFormat="1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166" fontId="14" fillId="0" borderId="1" xfId="0" applyNumberFormat="1" applyFont="1" applyBorder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8" fillId="0" borderId="1" xfId="0" applyNumberFormat="1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6" fillId="0" borderId="1" xfId="0" applyNumberFormat="1" applyFont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64" fontId="2" fillId="4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left" vertical="center" wrapText="1"/>
    </xf>
    <xf numFmtId="166" fontId="2" fillId="4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0" fillId="0" borderId="1" xfId="0" applyNumberFormat="1" applyFont="1" applyBorder="1" applyAlignment="1">
      <alignment horizontal="left" wrapText="1"/>
    </xf>
    <xf numFmtId="166" fontId="2" fillId="3" borderId="1" xfId="0" applyNumberFormat="1" applyFont="1" applyFill="1" applyBorder="1" applyAlignment="1">
      <alignment horizontal="center" wrapText="1"/>
    </xf>
    <xf numFmtId="165" fontId="7" fillId="0" borderId="1" xfId="1" applyNumberFormat="1" applyFont="1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166" fontId="4" fillId="0" borderId="1" xfId="0" applyNumberFormat="1" applyFont="1" applyBorder="1" applyAlignment="1">
      <alignment horizontal="center" wrapText="1"/>
    </xf>
    <xf numFmtId="166" fontId="8" fillId="0" borderId="1" xfId="0" applyNumberFormat="1" applyFont="1" applyBorder="1" applyAlignment="1">
      <alignment horizontal="center"/>
    </xf>
    <xf numFmtId="164" fontId="17" fillId="4" borderId="1" xfId="0" applyNumberFormat="1" applyFont="1" applyFill="1" applyBorder="1" applyAlignment="1">
      <alignment horizontal="center" vertical="center" wrapText="1"/>
    </xf>
    <xf numFmtId="166" fontId="18" fillId="3" borderId="1" xfId="0" applyNumberFormat="1" applyFont="1" applyFill="1" applyBorder="1" applyAlignment="1">
      <alignment horizontal="center" vertical="center"/>
    </xf>
    <xf numFmtId="166" fontId="18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/>
    </xf>
    <xf numFmtId="166" fontId="19" fillId="3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Border="1" applyAlignment="1">
      <alignment horizontal="center" vertical="center"/>
    </xf>
    <xf numFmtId="165" fontId="4" fillId="0" borderId="1" xfId="1" applyNumberFormat="1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3" fillId="0" borderId="0" xfId="0" applyFont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6"/>
  <sheetViews>
    <sheetView workbookViewId="0">
      <selection activeCell="H6" sqref="H6"/>
    </sheetView>
  </sheetViews>
  <sheetFormatPr defaultRowHeight="15"/>
  <cols>
    <col min="1" max="1" width="9.140625" customWidth="1"/>
    <col min="2" max="2" width="78.85546875" style="17" customWidth="1"/>
    <col min="3" max="3" width="22" style="29" customWidth="1"/>
  </cols>
  <sheetData>
    <row r="1" spans="1:3">
      <c r="B1" s="60" t="s">
        <v>52</v>
      </c>
      <c r="C1" s="60"/>
    </row>
    <row r="2" spans="1:3">
      <c r="B2" s="60" t="s">
        <v>19</v>
      </c>
      <c r="C2" s="60"/>
    </row>
    <row r="3" spans="1:3">
      <c r="B3" s="60" t="s">
        <v>20</v>
      </c>
      <c r="C3" s="60"/>
    </row>
    <row r="4" spans="1:3">
      <c r="B4" s="60" t="s">
        <v>43</v>
      </c>
      <c r="C4" s="60"/>
    </row>
    <row r="5" spans="1:3">
      <c r="A5" s="1"/>
    </row>
    <row r="6" spans="1:3" ht="43.5" customHeight="1">
      <c r="A6" s="58" t="s">
        <v>53</v>
      </c>
      <c r="B6" s="58"/>
      <c r="C6" s="58"/>
    </row>
    <row r="7" spans="1:3" ht="15" customHeight="1">
      <c r="A7" s="59"/>
      <c r="B7" s="59"/>
      <c r="C7" s="59"/>
    </row>
    <row r="8" spans="1:3" ht="15" customHeight="1">
      <c r="C8" s="28" t="s">
        <v>0</v>
      </c>
    </row>
    <row r="9" spans="1:3" ht="18.75">
      <c r="A9" s="3" t="s">
        <v>1</v>
      </c>
      <c r="B9" s="4" t="s">
        <v>2</v>
      </c>
      <c r="C9" s="11" t="s">
        <v>3</v>
      </c>
    </row>
    <row r="10" spans="1:3" ht="18.75">
      <c r="A10" s="3">
        <v>1</v>
      </c>
      <c r="B10" s="4">
        <v>2</v>
      </c>
      <c r="C10" s="11">
        <v>3</v>
      </c>
    </row>
    <row r="11" spans="1:3" ht="28.5" customHeight="1">
      <c r="A11" s="5" t="s">
        <v>4</v>
      </c>
      <c r="B11" s="38" t="s">
        <v>41</v>
      </c>
      <c r="C11" s="39"/>
    </row>
    <row r="12" spans="1:3" ht="46.5" hidden="1" customHeight="1">
      <c r="A12" s="6"/>
      <c r="B12" s="19"/>
      <c r="C12" s="7"/>
    </row>
    <row r="13" spans="1:3" ht="78" hidden="1" customHeight="1">
      <c r="A13" s="6"/>
      <c r="B13" s="19"/>
      <c r="C13" s="7"/>
    </row>
    <row r="14" spans="1:3" ht="51.75" hidden="1" customHeight="1">
      <c r="A14" s="8"/>
      <c r="B14" s="19"/>
      <c r="C14" s="7"/>
    </row>
    <row r="15" spans="1:3" ht="84" hidden="1" customHeight="1">
      <c r="A15" s="9"/>
      <c r="B15" s="20"/>
      <c r="C15" s="7"/>
    </row>
    <row r="16" spans="1:3" ht="96" hidden="1" customHeight="1">
      <c r="A16" s="10"/>
      <c r="B16" s="21"/>
      <c r="C16" s="7"/>
    </row>
    <row r="17" spans="1:3" ht="32.25" customHeight="1">
      <c r="A17" s="11" t="s">
        <v>5</v>
      </c>
      <c r="B17" s="18" t="s">
        <v>18</v>
      </c>
      <c r="C17" s="44">
        <f>C18+C19+C20+C21+C22+C23+C24+C25</f>
        <v>30638.699999999997</v>
      </c>
    </row>
    <row r="18" spans="1:3" ht="70.5" customHeight="1">
      <c r="A18" s="13" t="s">
        <v>12</v>
      </c>
      <c r="B18" s="22" t="s">
        <v>21</v>
      </c>
      <c r="C18" s="45">
        <v>9125.4</v>
      </c>
    </row>
    <row r="19" spans="1:3" ht="81.75" customHeight="1">
      <c r="A19" s="13" t="s">
        <v>13</v>
      </c>
      <c r="B19" s="22" t="s">
        <v>22</v>
      </c>
      <c r="C19" s="46">
        <v>8920.2000000000007</v>
      </c>
    </row>
    <row r="20" spans="1:3" ht="65.25" customHeight="1">
      <c r="A20" s="13" t="s">
        <v>14</v>
      </c>
      <c r="B20" s="22" t="s">
        <v>23</v>
      </c>
      <c r="C20" s="47"/>
    </row>
    <row r="21" spans="1:3" ht="66" customHeight="1">
      <c r="A21" s="13" t="s">
        <v>15</v>
      </c>
      <c r="B21" s="23" t="s">
        <v>24</v>
      </c>
      <c r="C21" s="47"/>
    </row>
    <row r="22" spans="1:3" ht="101.25" customHeight="1">
      <c r="A22" s="13" t="s">
        <v>16</v>
      </c>
      <c r="B22" s="24" t="s">
        <v>25</v>
      </c>
      <c r="C22" s="47"/>
    </row>
    <row r="23" spans="1:3" ht="101.25" customHeight="1">
      <c r="A23" s="13" t="s">
        <v>17</v>
      </c>
      <c r="B23" s="24" t="s">
        <v>26</v>
      </c>
      <c r="C23" s="47"/>
    </row>
    <row r="24" spans="1:3" ht="54" customHeight="1">
      <c r="A24" s="13" t="s">
        <v>42</v>
      </c>
      <c r="B24" s="24" t="s">
        <v>49</v>
      </c>
      <c r="C24" s="48">
        <v>11123.1</v>
      </c>
    </row>
    <row r="25" spans="1:3" ht="101.25" customHeight="1">
      <c r="A25" s="42" t="s">
        <v>45</v>
      </c>
      <c r="B25" s="43" t="s">
        <v>44</v>
      </c>
      <c r="C25" s="49">
        <v>1470</v>
      </c>
    </row>
    <row r="26" spans="1:3" ht="18" customHeight="1">
      <c r="A26" s="11" t="s">
        <v>9</v>
      </c>
      <c r="B26" s="18" t="s">
        <v>6</v>
      </c>
      <c r="C26" s="12">
        <f>C11+C17</f>
        <v>30638.699999999997</v>
      </c>
    </row>
    <row r="27" spans="1:3" ht="19.5" customHeight="1">
      <c r="A27" s="11" t="s">
        <v>10</v>
      </c>
      <c r="B27" s="25" t="s">
        <v>7</v>
      </c>
      <c r="C27" s="15">
        <f>C29+C30+C31+C32+C33+C34</f>
        <v>30638.7</v>
      </c>
    </row>
    <row r="28" spans="1:3" ht="22.5" customHeight="1">
      <c r="A28" s="11"/>
      <c r="B28" s="22" t="s">
        <v>8</v>
      </c>
      <c r="C28" s="11"/>
    </row>
    <row r="29" spans="1:3" ht="115.5" customHeight="1">
      <c r="A29" s="5" t="s">
        <v>28</v>
      </c>
      <c r="B29" s="26" t="s">
        <v>27</v>
      </c>
      <c r="C29" s="53">
        <f>2050+3063+8920.2+469.5</f>
        <v>14502.7</v>
      </c>
    </row>
    <row r="30" spans="1:3" ht="27.75" customHeight="1">
      <c r="A30" s="5" t="s">
        <v>29</v>
      </c>
      <c r="B30" s="26" t="s">
        <v>30</v>
      </c>
      <c r="C30" s="16"/>
    </row>
    <row r="31" spans="1:3" ht="54" customHeight="1">
      <c r="A31" s="5" t="s">
        <v>31</v>
      </c>
      <c r="B31" s="26" t="s">
        <v>36</v>
      </c>
      <c r="C31" s="16"/>
    </row>
    <row r="32" spans="1:3" ht="22.5" customHeight="1">
      <c r="A32" s="5" t="s">
        <v>32</v>
      </c>
      <c r="B32" s="26" t="s">
        <v>37</v>
      </c>
      <c r="C32" s="57">
        <f>11701+1090+429+646</f>
        <v>13866</v>
      </c>
    </row>
    <row r="33" spans="1:3" ht="27" customHeight="1">
      <c r="A33" s="5" t="s">
        <v>33</v>
      </c>
      <c r="B33" s="26" t="s">
        <v>38</v>
      </c>
      <c r="C33" s="57">
        <f>164+1618+488</f>
        <v>2270</v>
      </c>
    </row>
    <row r="34" spans="1:3" ht="48" customHeight="1">
      <c r="A34" s="5" t="s">
        <v>34</v>
      </c>
      <c r="B34" s="26" t="s">
        <v>39</v>
      </c>
      <c r="C34" s="5"/>
    </row>
    <row r="35" spans="1:3" ht="36.75" customHeight="1">
      <c r="A35" s="11" t="s">
        <v>11</v>
      </c>
      <c r="B35" s="40" t="s">
        <v>35</v>
      </c>
      <c r="C35" s="41">
        <f>C26-C27</f>
        <v>0</v>
      </c>
    </row>
    <row r="36" spans="1:3" ht="18" customHeight="1">
      <c r="A36" s="2"/>
      <c r="B36" s="27"/>
      <c r="C36" s="30"/>
    </row>
  </sheetData>
  <mergeCells count="6">
    <mergeCell ref="A6:C6"/>
    <mergeCell ref="A7:C7"/>
    <mergeCell ref="B1:C1"/>
    <mergeCell ref="B2:C2"/>
    <mergeCell ref="B3:C3"/>
    <mergeCell ref="B4:C4"/>
  </mergeCells>
  <phoneticPr fontId="0" type="noConversion"/>
  <pageMargins left="0.70866141732283472" right="0" top="0" bottom="0" header="0" footer="0"/>
  <pageSetup paperSize="9" scale="6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37"/>
  <sheetViews>
    <sheetView tabSelected="1" zoomScale="80" zoomScaleNormal="80" workbookViewId="0">
      <selection activeCell="E30" sqref="E30"/>
    </sheetView>
  </sheetViews>
  <sheetFormatPr defaultRowHeight="18.75"/>
  <cols>
    <col min="1" max="1" width="5.85546875" customWidth="1"/>
    <col min="2" max="2" width="95.42578125" style="17" customWidth="1"/>
    <col min="3" max="3" width="14.85546875" style="29" customWidth="1"/>
    <col min="4" max="4" width="15.5703125" style="34" customWidth="1"/>
  </cols>
  <sheetData>
    <row r="1" spans="1:4" ht="18.75" customHeight="1">
      <c r="B1" s="60" t="s">
        <v>50</v>
      </c>
      <c r="C1" s="60"/>
      <c r="D1" s="60"/>
    </row>
    <row r="2" spans="1:4" ht="18.75" customHeight="1">
      <c r="B2" s="60" t="s">
        <v>19</v>
      </c>
      <c r="C2" s="60"/>
      <c r="D2" s="60"/>
    </row>
    <row r="3" spans="1:4" ht="18.75" customHeight="1">
      <c r="B3" s="60" t="s">
        <v>20</v>
      </c>
      <c r="C3" s="60"/>
      <c r="D3" s="60"/>
    </row>
    <row r="4" spans="1:4" ht="18.75" customHeight="1">
      <c r="B4" s="60" t="s">
        <v>43</v>
      </c>
      <c r="C4" s="60"/>
      <c r="D4" s="60"/>
    </row>
    <row r="5" spans="1:4">
      <c r="A5" s="1"/>
    </row>
    <row r="6" spans="1:4" ht="43.5" customHeight="1">
      <c r="A6" s="58" t="s">
        <v>46</v>
      </c>
      <c r="B6" s="58"/>
      <c r="C6" s="58"/>
    </row>
    <row r="7" spans="1:4" ht="15" customHeight="1">
      <c r="A7" s="59"/>
      <c r="B7" s="59"/>
      <c r="C7" s="59"/>
    </row>
    <row r="8" spans="1:4" ht="15" customHeight="1">
      <c r="D8" s="36" t="s">
        <v>40</v>
      </c>
    </row>
    <row r="9" spans="1:4">
      <c r="A9" s="3" t="s">
        <v>1</v>
      </c>
      <c r="B9" s="4" t="s">
        <v>2</v>
      </c>
      <c r="C9" s="61" t="s">
        <v>3</v>
      </c>
      <c r="D9" s="61"/>
    </row>
    <row r="10" spans="1:4">
      <c r="A10" s="3"/>
      <c r="B10" s="4"/>
      <c r="C10" s="32" t="s">
        <v>47</v>
      </c>
      <c r="D10" s="33" t="s">
        <v>48</v>
      </c>
    </row>
    <row r="11" spans="1:4">
      <c r="A11" s="3">
        <v>1</v>
      </c>
      <c r="B11" s="4">
        <v>2</v>
      </c>
      <c r="C11" s="11">
        <v>3</v>
      </c>
      <c r="D11" s="37">
        <v>4</v>
      </c>
    </row>
    <row r="12" spans="1:4" ht="28.5" customHeight="1">
      <c r="A12" s="5" t="s">
        <v>4</v>
      </c>
      <c r="B12" s="38" t="s">
        <v>41</v>
      </c>
      <c r="C12" s="39"/>
      <c r="D12" s="50"/>
    </row>
    <row r="13" spans="1:4" ht="46.5" hidden="1" customHeight="1">
      <c r="A13" s="6"/>
      <c r="B13" s="19"/>
      <c r="C13" s="7"/>
      <c r="D13" s="51"/>
    </row>
    <row r="14" spans="1:4" ht="78" hidden="1" customHeight="1">
      <c r="A14" s="6"/>
      <c r="B14" s="19"/>
      <c r="C14" s="7"/>
      <c r="D14" s="51"/>
    </row>
    <row r="15" spans="1:4" ht="51.75" hidden="1" customHeight="1">
      <c r="A15" s="8"/>
      <c r="B15" s="19"/>
      <c r="C15" s="7"/>
      <c r="D15" s="51"/>
    </row>
    <row r="16" spans="1:4" ht="84" hidden="1" customHeight="1">
      <c r="A16" s="9"/>
      <c r="B16" s="20"/>
      <c r="C16" s="7"/>
      <c r="D16" s="51"/>
    </row>
    <row r="17" spans="1:4" ht="96" hidden="1" customHeight="1">
      <c r="A17" s="10"/>
      <c r="B17" s="21"/>
      <c r="C17" s="7"/>
      <c r="D17" s="51"/>
    </row>
    <row r="18" spans="1:4" ht="32.25" customHeight="1">
      <c r="A18" s="11" t="s">
        <v>5</v>
      </c>
      <c r="B18" s="18" t="s">
        <v>18</v>
      </c>
      <c r="C18" s="12">
        <f>C19+C20+C21+C22+C23+C24+C25+C26</f>
        <v>25846.300000000003</v>
      </c>
      <c r="D18" s="55">
        <f>D19+D20+D21+D22+D23+D24+D25+D26</f>
        <v>27286.3</v>
      </c>
    </row>
    <row r="19" spans="1:4" ht="70.5" customHeight="1">
      <c r="A19" s="13" t="s">
        <v>12</v>
      </c>
      <c r="B19" s="22" t="s">
        <v>21</v>
      </c>
      <c r="C19" s="31">
        <v>10272.6</v>
      </c>
      <c r="D19" s="56">
        <v>11556.7</v>
      </c>
    </row>
    <row r="20" spans="1:4" ht="81.75" customHeight="1">
      <c r="A20" s="13" t="s">
        <v>13</v>
      </c>
      <c r="B20" s="22" t="s">
        <v>22</v>
      </c>
      <c r="C20" s="14"/>
      <c r="D20" s="52"/>
    </row>
    <row r="21" spans="1:4" ht="65.25" customHeight="1">
      <c r="A21" s="13" t="s">
        <v>14</v>
      </c>
      <c r="B21" s="22" t="s">
        <v>23</v>
      </c>
      <c r="C21" s="11"/>
      <c r="D21" s="52"/>
    </row>
    <row r="22" spans="1:4" ht="66" customHeight="1">
      <c r="A22" s="13" t="s">
        <v>15</v>
      </c>
      <c r="B22" s="23" t="s">
        <v>24</v>
      </c>
      <c r="C22" s="11"/>
      <c r="D22" s="35"/>
    </row>
    <row r="23" spans="1:4" ht="101.25" customHeight="1">
      <c r="A23" s="13" t="s">
        <v>16</v>
      </c>
      <c r="B23" s="24" t="s">
        <v>25</v>
      </c>
      <c r="C23" s="11"/>
      <c r="D23" s="35"/>
    </row>
    <row r="24" spans="1:4" ht="101.25" customHeight="1">
      <c r="A24" s="13" t="s">
        <v>17</v>
      </c>
      <c r="B24" s="24" t="s">
        <v>26</v>
      </c>
      <c r="C24" s="11"/>
      <c r="D24" s="35"/>
    </row>
    <row r="25" spans="1:4" ht="57.75" customHeight="1">
      <c r="A25" s="13" t="s">
        <v>42</v>
      </c>
      <c r="B25" s="24" t="s">
        <v>49</v>
      </c>
      <c r="C25" s="16">
        <v>10580.8</v>
      </c>
      <c r="D25" s="35">
        <v>10722.8</v>
      </c>
    </row>
    <row r="26" spans="1:4" ht="98.25" customHeight="1">
      <c r="A26" s="42" t="s">
        <v>45</v>
      </c>
      <c r="B26" s="43" t="s">
        <v>44</v>
      </c>
      <c r="C26" s="35">
        <v>4992.8999999999996</v>
      </c>
      <c r="D26" s="35">
        <v>5006.8</v>
      </c>
    </row>
    <row r="27" spans="1:4" ht="18" customHeight="1">
      <c r="A27" s="11" t="s">
        <v>9</v>
      </c>
      <c r="B27" s="18" t="s">
        <v>6</v>
      </c>
      <c r="C27" s="12">
        <f>C12+C18</f>
        <v>25846.300000000003</v>
      </c>
      <c r="D27" s="12">
        <f>D12+D18</f>
        <v>27286.3</v>
      </c>
    </row>
    <row r="28" spans="1:4" ht="19.5" customHeight="1">
      <c r="A28" s="11" t="s">
        <v>10</v>
      </c>
      <c r="B28" s="25" t="s">
        <v>7</v>
      </c>
      <c r="C28" s="15">
        <f>C30+C31+C32+C33+C34+C35</f>
        <v>25847.3</v>
      </c>
      <c r="D28" s="15">
        <f>D30+D31+D32+D33+D34+D35</f>
        <v>27286.3</v>
      </c>
    </row>
    <row r="29" spans="1:4" ht="22.5" customHeight="1">
      <c r="A29" s="11"/>
      <c r="B29" s="22" t="s">
        <v>8</v>
      </c>
      <c r="C29" s="11"/>
      <c r="D29" s="35"/>
    </row>
    <row r="30" spans="1:4" ht="119.25" customHeight="1">
      <c r="A30" s="5" t="s">
        <v>28</v>
      </c>
      <c r="B30" s="26" t="s">
        <v>27</v>
      </c>
      <c r="C30" s="53"/>
      <c r="D30" s="54"/>
    </row>
    <row r="31" spans="1:4" ht="28.5" customHeight="1">
      <c r="A31" s="5" t="s">
        <v>29</v>
      </c>
      <c r="B31" s="26" t="s">
        <v>30</v>
      </c>
      <c r="C31" s="53">
        <v>3063</v>
      </c>
      <c r="D31" s="54">
        <v>3063</v>
      </c>
    </row>
    <row r="32" spans="1:4" ht="40.5" customHeight="1">
      <c r="A32" s="5" t="s">
        <v>31</v>
      </c>
      <c r="B32" s="26" t="s">
        <v>36</v>
      </c>
      <c r="C32" s="53"/>
      <c r="D32" s="54"/>
    </row>
    <row r="33" spans="1:4" ht="22.5" customHeight="1">
      <c r="A33" s="5" t="s">
        <v>32</v>
      </c>
      <c r="B33" s="26" t="s">
        <v>37</v>
      </c>
      <c r="C33" s="53">
        <v>20666.3</v>
      </c>
      <c r="D33" s="54">
        <v>21986.3</v>
      </c>
    </row>
    <row r="34" spans="1:4" ht="30" customHeight="1">
      <c r="A34" s="5" t="s">
        <v>33</v>
      </c>
      <c r="B34" s="26" t="s">
        <v>38</v>
      </c>
      <c r="C34" s="53">
        <v>2118</v>
      </c>
      <c r="D34" s="54">
        <v>2237</v>
      </c>
    </row>
    <row r="35" spans="1:4" ht="59.25" customHeight="1">
      <c r="A35" s="5" t="s">
        <v>34</v>
      </c>
      <c r="B35" s="26" t="s">
        <v>51</v>
      </c>
      <c r="C35" s="53"/>
      <c r="D35" s="54"/>
    </row>
    <row r="36" spans="1:4">
      <c r="A36" s="11" t="s">
        <v>11</v>
      </c>
      <c r="B36" s="40" t="s">
        <v>35</v>
      </c>
      <c r="C36" s="41">
        <f>C27-C28</f>
        <v>-0.99999999999636202</v>
      </c>
      <c r="D36" s="41">
        <f>D27-D28</f>
        <v>0</v>
      </c>
    </row>
    <row r="37" spans="1:4">
      <c r="A37" s="2"/>
      <c r="B37" s="27"/>
      <c r="C37" s="30"/>
    </row>
  </sheetData>
  <mergeCells count="7">
    <mergeCell ref="C9:D9"/>
    <mergeCell ref="B1:D1"/>
    <mergeCell ref="B2:D2"/>
    <mergeCell ref="B3:D3"/>
    <mergeCell ref="B4:D4"/>
    <mergeCell ref="A6:C6"/>
    <mergeCell ref="A7:C7"/>
  </mergeCells>
  <pageMargins left="0.70866141732283472" right="0" top="0" bottom="0" header="0" footer="0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2018</vt:lpstr>
      <vt:lpstr>2019-2020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2017-11-13T12:44:41Z</dcterms:modified>
</cp:coreProperties>
</file>